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74" sheetId="121" r:id="rId1"/>
  </sheets>
  <definedNames>
    <definedName name="_xlnm.Print_Area" localSheetId="0">'C_V.174'!$B$2:$P$36</definedName>
  </definedNames>
  <calcPr calcId="162913"/>
</workbook>
</file>

<file path=xl/calcChain.xml><?xml version="1.0" encoding="utf-8"?>
<calcChain xmlns="http://schemas.openxmlformats.org/spreadsheetml/2006/main">
  <c r="P34" i="121" l="1"/>
  <c r="L34" i="121"/>
  <c r="F34" i="121"/>
  <c r="P33" i="121"/>
  <c r="L33" i="121"/>
  <c r="F33" i="121"/>
  <c r="P32" i="121"/>
  <c r="L32" i="121"/>
  <c r="F32" i="121"/>
  <c r="P31" i="121"/>
  <c r="L31" i="121"/>
  <c r="F31" i="121"/>
  <c r="P30" i="121"/>
  <c r="L30" i="121"/>
  <c r="F30" i="121"/>
  <c r="P29" i="121"/>
  <c r="L29" i="121"/>
  <c r="F29" i="121"/>
  <c r="P28" i="121"/>
  <c r="L28" i="121"/>
  <c r="F28" i="121"/>
  <c r="P27" i="121"/>
  <c r="L27" i="121"/>
  <c r="F27" i="121"/>
  <c r="P26" i="121"/>
  <c r="L26" i="121"/>
  <c r="F26" i="121"/>
  <c r="P25" i="121"/>
  <c r="L25" i="121"/>
  <c r="F25" i="121"/>
  <c r="P24" i="121"/>
  <c r="L24" i="121"/>
  <c r="F24" i="121"/>
  <c r="P23" i="121"/>
  <c r="L23" i="121"/>
  <c r="F23" i="121"/>
  <c r="P22" i="121"/>
  <c r="L22" i="121"/>
  <c r="F22" i="121"/>
  <c r="P21" i="121"/>
  <c r="L21" i="121"/>
  <c r="F21" i="121"/>
  <c r="P20" i="121"/>
  <c r="L20" i="121"/>
  <c r="F20" i="121"/>
  <c r="P19" i="121"/>
  <c r="L19" i="121"/>
  <c r="F19" i="121"/>
  <c r="P18" i="121"/>
  <c r="L18" i="121"/>
  <c r="F18" i="121"/>
  <c r="P17" i="121"/>
  <c r="L17" i="121"/>
  <c r="F17" i="121"/>
  <c r="P16" i="121"/>
  <c r="L16" i="121"/>
  <c r="F16" i="121"/>
  <c r="P15" i="121"/>
  <c r="L15" i="121"/>
  <c r="F15" i="121"/>
  <c r="P14" i="121"/>
  <c r="L14" i="121"/>
  <c r="F14" i="121"/>
  <c r="L13" i="121"/>
  <c r="N13" i="121" s="1"/>
  <c r="F13" i="121"/>
  <c r="H13" i="121" s="1"/>
  <c r="N14" i="121" l="1"/>
  <c r="N15" i="121" s="1"/>
  <c r="N16" i="121" s="1"/>
  <c r="N17" i="121" s="1"/>
  <c r="N18" i="121" s="1"/>
  <c r="N19" i="121" s="1"/>
  <c r="N20" i="121" s="1"/>
  <c r="N21" i="121" s="1"/>
  <c r="N22" i="121" s="1"/>
  <c r="N23" i="121" s="1"/>
  <c r="N24" i="121" s="1"/>
  <c r="N25" i="121" s="1"/>
  <c r="N26" i="121" s="1"/>
  <c r="N27" i="121" s="1"/>
  <c r="N28" i="121" s="1"/>
  <c r="N29" i="121" s="1"/>
  <c r="N30" i="121" s="1"/>
  <c r="N31" i="121" s="1"/>
  <c r="N32" i="121" s="1"/>
  <c r="N33" i="121" s="1"/>
  <c r="H14" i="121"/>
  <c r="H15" i="121" s="1"/>
  <c r="H16" i="121" s="1"/>
  <c r="H17" i="121" s="1"/>
  <c r="H18" i="121" s="1"/>
  <c r="H19" i="121" s="1"/>
  <c r="H20" i="121" s="1"/>
  <c r="H21" i="121" s="1"/>
  <c r="H22" i="121" s="1"/>
  <c r="H23" i="121" s="1"/>
  <c r="H24" i="121" s="1"/>
  <c r="H25" i="121" s="1"/>
  <c r="H26" i="121" s="1"/>
  <c r="H27" i="121" s="1"/>
  <c r="H28" i="121" s="1"/>
  <c r="H29" i="121" s="1"/>
  <c r="H30" i="121" s="1"/>
  <c r="H31" i="121" s="1"/>
  <c r="H32" i="121" s="1"/>
  <c r="H33" i="121" s="1"/>
</calcChain>
</file>

<file path=xl/sharedStrings.xml><?xml version="1.0" encoding="utf-8"?>
<sst xmlns="http://schemas.openxmlformats.org/spreadsheetml/2006/main" count="41" uniqueCount="37">
  <si>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</si>
  <si>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</si>
  <si>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</si>
  <si>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</si>
  <si>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</si>
  <si>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</si>
  <si>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</si>
  <si>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</si>
  <si>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</si>
  <si>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</si>
  <si>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</si>
  <si>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</si>
  <si>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</si>
  <si>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</si>
  <si>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</si>
  <si>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</si>
  <si>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</si>
  <si>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</si>
  <si>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</si>
  <si>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</si>
  <si>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</si>
  <si>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</si>
  <si>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</si>
  <si>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</si>
  <si>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</si>
  <si>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</si>
  <si>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</si>
  <si>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</si>
  <si>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</si>
  <si>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</si>
  <si>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</si>
  <si>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</si>
  <si>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</si>
  <si>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-</t>
  </si>
  <si>
    <t>y la creación de empleo, sujetas a límite.  Ejercicio 2016</t>
  </si>
  <si>
    <t>(*) "Actividades de investigación y desarrollo e innovación tecnológica", "inversión de beneficios en régimen transitorio", "producciones cinematográficas españolas", "espectáculos en vivo de artes escénicas y musicales", "acontecimientos de excepcional interés público" y "saldos pendientes de ejercicios anteriores".</t>
  </si>
  <si>
    <r>
      <t xml:space="preserve">Cuadro V.174. </t>
    </r>
    <r>
      <rPr>
        <b/>
        <sz val="14"/>
        <rFont val="Times New Roman"/>
        <family val="1"/>
      </rPr>
      <t xml:space="preserve">Total deducciones para incentivar la realización de determinadas actividades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</si>
</sst>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5" fontId="11" fillId="0" borderId="1" xfId="0" applyNumberFormat="1" applyFont="1" applyFill="1" applyBorder="1" applyAlignment="1">
      <alignment horizontal="right" vertical="center" indent="3"/>
    </xf>
    <xf numFmtId="0" fontId="10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0" fontId="11" fillId="0" borderId="0" xfId="0" quotePrefix="1" applyNumberFormat="1" applyFont="1" applyFill="1" applyBorder="1" applyAlignment="1">
      <alignment horizontal="center" vertical="center"/>
    </xf>
    <xf numFmtId="0" fontId="11" fillId="3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0" fontId="11" fillId="0" borderId="1" xfId="0" applyNumberFormat="1" applyFont="1" applyBorder="1" applyAlignment="1">
      <alignment horizontal="right" vertical="center" indent="2"/>
    </xf>
    <xf numFmtId="0" fontId="11" fillId="0" borderId="1" xfId="0" quotePrefix="1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1" fillId="0" borderId="0" xfId="0" applyNumberFormat="1" applyFont="1" applyFill="1" applyBorder="1" applyAlignment="1" applyProtection="1">
      <alignment horizontal="right" vertical="center" indent="2"/>
    </xf>
    <xf numFmtId="164" fontId="11" fillId="0" borderId="0" xfId="0" applyNumberFormat="1" applyFont="1" applyFill="1" applyBorder="1" applyAlignment="1">
      <alignment horizontal="right" vertical="center" indent="2"/>
    </xf>
    <xf numFmtId="10" fontId="11" fillId="0" borderId="0" xfId="0" applyNumberFormat="1" applyFont="1" applyBorder="1" applyAlignment="1" applyProtection="1">
      <alignment horizontal="right" vertical="center" indent="2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11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/>
    </xf>
    <xf numFmtId="3" fontId="11" fillId="0" borderId="0" xfId="0" applyNumberFormat="1" applyFont="1" applyBorder="1" applyAlignment="1">
      <alignment horizontal="right" vertical="center" indent="3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 readingOrder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theme="5" tint="0.79998168889431442"/>
  </sheetPr>
  <dimension ref="B1:P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6" ht="9.9499999999999993" customHeight="1" x14ac:dyDescent="0.2"/>
    <row r="2" spans="2:16" ht="30" customHeight="1" x14ac:dyDescent="0.2">
      <c r="B2" s="44" t="s">
        <v>10</v>
      </c>
      <c r="C2" s="45"/>
      <c r="D2" s="45"/>
      <c r="E2" s="45"/>
      <c r="F2" s="45"/>
      <c r="G2" s="45"/>
      <c r="H2" s="45"/>
      <c r="I2" s="46"/>
      <c r="J2" s="46"/>
      <c r="K2" s="46"/>
      <c r="L2" s="46"/>
      <c r="M2" s="46"/>
      <c r="N2" s="46"/>
      <c r="O2" s="46"/>
      <c r="P2" s="47"/>
    </row>
    <row r="3" spans="2:16" ht="6.95" customHeight="1" x14ac:dyDescent="0.2"/>
    <row r="4" spans="2:16" ht="18" customHeight="1" x14ac:dyDescent="0.2">
      <c r="B4" s="54" t="s">
        <v>36</v>
      </c>
      <c r="C4" s="54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2:16" ht="18" customHeight="1" x14ac:dyDescent="0.2">
      <c r="B5" s="48" t="s">
        <v>34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2:16" ht="14.1" customHeight="1" x14ac:dyDescent="0.2"/>
    <row r="7" spans="2:16" ht="15.95" customHeight="1" x14ac:dyDescent="0.2">
      <c r="B7" s="52" t="s">
        <v>30</v>
      </c>
      <c r="C7" s="5"/>
      <c r="D7" s="49" t="s">
        <v>0</v>
      </c>
      <c r="E7" s="49"/>
      <c r="F7" s="49"/>
      <c r="G7" s="49"/>
      <c r="H7" s="49"/>
      <c r="I7" s="6"/>
      <c r="J7" s="49" t="s">
        <v>4</v>
      </c>
      <c r="K7" s="49"/>
      <c r="L7" s="49"/>
      <c r="M7" s="49"/>
      <c r="N7" s="49"/>
      <c r="O7" s="49"/>
      <c r="P7" s="49"/>
    </row>
    <row r="8" spans="2:16" s="2" customFormat="1" ht="3.95" customHeight="1" x14ac:dyDescent="0.2">
      <c r="B8" s="52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6" ht="15.95" customHeight="1" x14ac:dyDescent="0.25">
      <c r="B9" s="52"/>
      <c r="C9" s="5"/>
      <c r="D9" s="50" t="s">
        <v>3</v>
      </c>
      <c r="E9" s="5"/>
      <c r="F9" s="51" t="s">
        <v>12</v>
      </c>
      <c r="G9" s="51"/>
      <c r="H9" s="51"/>
      <c r="I9" s="5"/>
      <c r="J9" s="4" t="s">
        <v>9</v>
      </c>
      <c r="K9" s="25"/>
      <c r="L9" s="51" t="s">
        <v>12</v>
      </c>
      <c r="M9" s="51"/>
      <c r="N9" s="51"/>
      <c r="O9" s="5"/>
      <c r="P9" s="4" t="s">
        <v>8</v>
      </c>
    </row>
    <row r="10" spans="2:16" s="2" customFormat="1" ht="3.95" customHeight="1" x14ac:dyDescent="0.25">
      <c r="B10" s="53" t="s">
        <v>13</v>
      </c>
      <c r="C10" s="5"/>
      <c r="D10" s="50"/>
      <c r="E10" s="5"/>
      <c r="F10" s="5"/>
      <c r="G10" s="5"/>
      <c r="H10" s="5"/>
      <c r="I10" s="5"/>
      <c r="J10" s="4"/>
      <c r="K10" s="25"/>
      <c r="L10" s="5"/>
      <c r="M10" s="5"/>
      <c r="N10" s="5"/>
      <c r="O10" s="5"/>
      <c r="P10" s="4"/>
    </row>
    <row r="11" spans="2:16" ht="15.95" customHeight="1" x14ac:dyDescent="0.2">
      <c r="B11" s="53"/>
      <c r="C11" s="5"/>
      <c r="D11" s="50"/>
      <c r="E11" s="5"/>
      <c r="F11" s="8" t="s">
        <v>6</v>
      </c>
      <c r="G11" s="6"/>
      <c r="H11" s="8" t="s">
        <v>7</v>
      </c>
      <c r="I11" s="6"/>
      <c r="J11" s="41" t="s">
        <v>13</v>
      </c>
      <c r="K11" s="26"/>
      <c r="L11" s="8" t="s">
        <v>6</v>
      </c>
      <c r="M11" s="6"/>
      <c r="N11" s="8" t="s">
        <v>7</v>
      </c>
      <c r="O11" s="6"/>
      <c r="P11" s="42" t="s">
        <v>5</v>
      </c>
    </row>
    <row r="12" spans="2:16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6" ht="15" customHeight="1" x14ac:dyDescent="0.2">
      <c r="B13" s="9">
        <v>0</v>
      </c>
      <c r="C13" s="9"/>
      <c r="D13" s="11">
        <v>0</v>
      </c>
      <c r="E13" s="11"/>
      <c r="F13" s="12">
        <f>(D13/D$34)*100</f>
        <v>0</v>
      </c>
      <c r="G13" s="13"/>
      <c r="H13" s="12">
        <f>F13</f>
        <v>0</v>
      </c>
      <c r="I13" s="28"/>
      <c r="J13" s="29">
        <v>0</v>
      </c>
      <c r="K13" s="11"/>
      <c r="L13" s="12">
        <f>(J13/J$34)*100</f>
        <v>0</v>
      </c>
      <c r="M13" s="13"/>
      <c r="N13" s="12">
        <f>L13</f>
        <v>0</v>
      </c>
      <c r="O13" s="28"/>
      <c r="P13" s="43" t="s">
        <v>33</v>
      </c>
    </row>
    <row r="14" spans="2:16" ht="15" customHeight="1" x14ac:dyDescent="0.2">
      <c r="B14" s="14" t="s">
        <v>14</v>
      </c>
      <c r="C14" s="10"/>
      <c r="D14" s="11">
        <v>28</v>
      </c>
      <c r="E14" s="11"/>
      <c r="F14" s="12">
        <f t="shared" ref="F14:F33" si="0">(D14/D$34)*100</f>
        <v>0.21924673087463784</v>
      </c>
      <c r="G14" s="13"/>
      <c r="H14" s="12">
        <f t="shared" ref="H14:H32" si="1">H13+F14</f>
        <v>0.21924673087463784</v>
      </c>
      <c r="I14" s="30"/>
      <c r="J14" s="29">
        <v>5.6177200000000005E-3</v>
      </c>
      <c r="K14" s="11"/>
      <c r="L14" s="12">
        <f t="shared" ref="L14:L33" si="2">(J14/J$34)*100</f>
        <v>8.9502561413594504E-4</v>
      </c>
      <c r="M14" s="13"/>
      <c r="N14" s="12">
        <f t="shared" ref="N14:N32" si="3">N13+L14</f>
        <v>8.9502561413594504E-4</v>
      </c>
      <c r="O14" s="30"/>
      <c r="P14" s="11">
        <f t="shared" ref="P14:P34" si="4">(J14/D14)*1000000</f>
        <v>200.63285714285718</v>
      </c>
    </row>
    <row r="15" spans="2:16" ht="15" customHeight="1" x14ac:dyDescent="0.2">
      <c r="B15" s="14" t="s">
        <v>27</v>
      </c>
      <c r="C15" s="10"/>
      <c r="D15" s="11">
        <v>213</v>
      </c>
      <c r="E15" s="11"/>
      <c r="F15" s="12">
        <f t="shared" si="0"/>
        <v>1.6678412027249239</v>
      </c>
      <c r="G15" s="13"/>
      <c r="H15" s="12">
        <f t="shared" si="1"/>
        <v>1.8870879335995616</v>
      </c>
      <c r="I15" s="30"/>
      <c r="J15" s="29">
        <v>7.4247419999999995E-2</v>
      </c>
      <c r="K15" s="11"/>
      <c r="L15" s="12">
        <f t="shared" si="2"/>
        <v>1.1829237249900216E-2</v>
      </c>
      <c r="M15" s="13"/>
      <c r="N15" s="12">
        <f t="shared" si="3"/>
        <v>1.2724262864036162E-2</v>
      </c>
      <c r="O15" s="30"/>
      <c r="P15" s="11">
        <f t="shared" si="4"/>
        <v>348.57943661971831</v>
      </c>
    </row>
    <row r="16" spans="2:16" ht="15" customHeight="1" x14ac:dyDescent="0.2">
      <c r="B16" s="14" t="s">
        <v>23</v>
      </c>
      <c r="C16" s="10"/>
      <c r="D16" s="11">
        <v>1279</v>
      </c>
      <c r="E16" s="11"/>
      <c r="F16" s="12">
        <f t="shared" si="0"/>
        <v>10.014877456737922</v>
      </c>
      <c r="G16" s="13"/>
      <c r="H16" s="12">
        <f t="shared" si="1"/>
        <v>11.901965390337484</v>
      </c>
      <c r="I16" s="30"/>
      <c r="J16" s="29">
        <v>0.88725154999999978</v>
      </c>
      <c r="K16" s="11"/>
      <c r="L16" s="12">
        <f t="shared" si="2"/>
        <v>0.14135856956769274</v>
      </c>
      <c r="M16" s="13"/>
      <c r="N16" s="12">
        <f t="shared" si="3"/>
        <v>0.15408283243172891</v>
      </c>
      <c r="O16" s="30"/>
      <c r="P16" s="11">
        <f t="shared" si="4"/>
        <v>693.70723221266599</v>
      </c>
    </row>
    <row r="17" spans="2:16" ht="15" customHeight="1" x14ac:dyDescent="0.2">
      <c r="B17" s="15" t="s">
        <v>15</v>
      </c>
      <c r="C17" s="19"/>
      <c r="D17" s="16">
        <v>935</v>
      </c>
      <c r="E17" s="16"/>
      <c r="F17" s="3">
        <f t="shared" si="0"/>
        <v>7.3212747631352286</v>
      </c>
      <c r="G17" s="17"/>
      <c r="H17" s="3">
        <f t="shared" si="1"/>
        <v>19.223240153472712</v>
      </c>
      <c r="I17" s="31"/>
      <c r="J17" s="32">
        <v>1.0689077000000005</v>
      </c>
      <c r="K17" s="16"/>
      <c r="L17" s="3">
        <f t="shared" si="2"/>
        <v>0.17030036574395679</v>
      </c>
      <c r="M17" s="17"/>
      <c r="N17" s="3">
        <f t="shared" si="3"/>
        <v>0.32438319817568573</v>
      </c>
      <c r="O17" s="31"/>
      <c r="P17" s="16">
        <f t="shared" si="4"/>
        <v>1143.2167914438508</v>
      </c>
    </row>
    <row r="18" spans="2:16" ht="15" customHeight="1" x14ac:dyDescent="0.2">
      <c r="B18" s="14" t="s">
        <v>16</v>
      </c>
      <c r="C18" s="10"/>
      <c r="D18" s="11">
        <v>1059</v>
      </c>
      <c r="E18" s="11"/>
      <c r="F18" s="12">
        <f t="shared" si="0"/>
        <v>8.292224571294339</v>
      </c>
      <c r="G18" s="13"/>
      <c r="H18" s="12">
        <f t="shared" si="1"/>
        <v>27.51546472476705</v>
      </c>
      <c r="I18" s="30"/>
      <c r="J18" s="29">
        <v>1.7798311200000001</v>
      </c>
      <c r="K18" s="11"/>
      <c r="L18" s="12">
        <f t="shared" si="2"/>
        <v>0.28356600920591751</v>
      </c>
      <c r="M18" s="13"/>
      <c r="N18" s="12">
        <f t="shared" si="3"/>
        <v>0.6079492073816033</v>
      </c>
      <c r="O18" s="30"/>
      <c r="P18" s="11">
        <f t="shared" si="4"/>
        <v>1680.6715014164306</v>
      </c>
    </row>
    <row r="19" spans="2:16" ht="15" customHeight="1" x14ac:dyDescent="0.2">
      <c r="B19" s="14" t="s">
        <v>17</v>
      </c>
      <c r="C19" s="10"/>
      <c r="D19" s="11">
        <v>1306</v>
      </c>
      <c r="E19" s="11"/>
      <c r="F19" s="12">
        <f t="shared" si="0"/>
        <v>10.22629394722418</v>
      </c>
      <c r="G19" s="13"/>
      <c r="H19" s="12">
        <f t="shared" si="1"/>
        <v>37.741758671991228</v>
      </c>
      <c r="I19" s="30"/>
      <c r="J19" s="29">
        <v>4.3191512099999985</v>
      </c>
      <c r="K19" s="11"/>
      <c r="L19" s="12">
        <f t="shared" si="2"/>
        <v>0.68813521575946446</v>
      </c>
      <c r="M19" s="13"/>
      <c r="N19" s="12">
        <f t="shared" si="3"/>
        <v>1.2960844231410678</v>
      </c>
      <c r="O19" s="30"/>
      <c r="P19" s="11">
        <f t="shared" si="4"/>
        <v>3307.1601914241951</v>
      </c>
    </row>
    <row r="20" spans="2:16" ht="15" customHeight="1" x14ac:dyDescent="0.2">
      <c r="B20" s="14" t="s">
        <v>22</v>
      </c>
      <c r="C20" s="10"/>
      <c r="D20" s="11">
        <v>2522</v>
      </c>
      <c r="E20" s="11"/>
      <c r="F20" s="12">
        <f t="shared" si="0"/>
        <v>19.747866259494167</v>
      </c>
      <c r="G20" s="13"/>
      <c r="H20" s="12">
        <f t="shared" si="1"/>
        <v>57.489624931485395</v>
      </c>
      <c r="I20" s="30"/>
      <c r="J20" s="29">
        <v>18.641428839999996</v>
      </c>
      <c r="K20" s="11"/>
      <c r="L20" s="12">
        <f t="shared" si="2"/>
        <v>2.9699871648805058</v>
      </c>
      <c r="M20" s="13"/>
      <c r="N20" s="12">
        <f t="shared" si="3"/>
        <v>4.2660715880215738</v>
      </c>
      <c r="O20" s="30"/>
      <c r="P20" s="11">
        <f t="shared" si="4"/>
        <v>7391.5261062648669</v>
      </c>
    </row>
    <row r="21" spans="2:16" ht="15" customHeight="1" x14ac:dyDescent="0.2">
      <c r="B21" s="14" t="s">
        <v>24</v>
      </c>
      <c r="C21" s="10"/>
      <c r="D21" s="11">
        <v>1236</v>
      </c>
      <c r="E21" s="11"/>
      <c r="F21" s="12">
        <f t="shared" si="0"/>
        <v>9.678177120037585</v>
      </c>
      <c r="G21" s="13"/>
      <c r="H21" s="12">
        <f t="shared" si="1"/>
        <v>67.167802051522983</v>
      </c>
      <c r="I21" s="30"/>
      <c r="J21" s="29">
        <v>18.765917929999993</v>
      </c>
      <c r="K21" s="11"/>
      <c r="L21" s="12">
        <f t="shared" si="2"/>
        <v>2.9898209985764663</v>
      </c>
      <c r="M21" s="13"/>
      <c r="N21" s="12">
        <f t="shared" si="3"/>
        <v>7.2558925865980406</v>
      </c>
      <c r="O21" s="30"/>
      <c r="P21" s="11">
        <f t="shared" si="4"/>
        <v>15182.78149676375</v>
      </c>
    </row>
    <row r="22" spans="2:16" ht="15" customHeight="1" x14ac:dyDescent="0.2">
      <c r="B22" s="18" t="s">
        <v>25</v>
      </c>
      <c r="C22" s="19"/>
      <c r="D22" s="16">
        <v>436</v>
      </c>
      <c r="E22" s="16"/>
      <c r="F22" s="3">
        <f t="shared" si="0"/>
        <v>3.4139848093336465</v>
      </c>
      <c r="G22" s="17"/>
      <c r="H22" s="3">
        <f t="shared" si="1"/>
        <v>70.581786860856624</v>
      </c>
      <c r="I22" s="31"/>
      <c r="J22" s="32">
        <v>9.4234522100000024</v>
      </c>
      <c r="K22" s="16"/>
      <c r="L22" s="3">
        <f t="shared" si="2"/>
        <v>1.5013619585055824</v>
      </c>
      <c r="M22" s="17"/>
      <c r="N22" s="3">
        <f t="shared" si="3"/>
        <v>8.7572545451036223</v>
      </c>
      <c r="O22" s="31"/>
      <c r="P22" s="16">
        <f t="shared" si="4"/>
        <v>21613.422500000008</v>
      </c>
    </row>
    <row r="23" spans="2:16" ht="15" customHeight="1" x14ac:dyDescent="0.2">
      <c r="B23" s="14" t="s">
        <v>31</v>
      </c>
      <c r="C23" s="10"/>
      <c r="D23" s="11">
        <v>441</v>
      </c>
      <c r="E23" s="11"/>
      <c r="F23" s="12">
        <f t="shared" si="0"/>
        <v>3.453136011275546</v>
      </c>
      <c r="G23" s="13"/>
      <c r="H23" s="12">
        <f t="shared" si="1"/>
        <v>74.034922872132171</v>
      </c>
      <c r="I23" s="30"/>
      <c r="J23" s="29">
        <v>11.625888530000005</v>
      </c>
      <c r="K23" s="11"/>
      <c r="L23" s="12">
        <f t="shared" si="2"/>
        <v>1.8522582153327849</v>
      </c>
      <c r="M23" s="13"/>
      <c r="N23" s="12">
        <f t="shared" si="3"/>
        <v>10.609512760436408</v>
      </c>
      <c r="O23" s="30"/>
      <c r="P23" s="11">
        <f t="shared" si="4"/>
        <v>26362.559024943323</v>
      </c>
    </row>
    <row r="24" spans="2:16" ht="15" customHeight="1" x14ac:dyDescent="0.2">
      <c r="B24" s="14" t="s">
        <v>32</v>
      </c>
      <c r="C24" s="10"/>
      <c r="D24" s="11">
        <v>526</v>
      </c>
      <c r="E24" s="11"/>
      <c r="F24" s="12">
        <f t="shared" si="0"/>
        <v>4.1187064442878398</v>
      </c>
      <c r="G24" s="13"/>
      <c r="H24" s="12">
        <f t="shared" si="1"/>
        <v>78.153629316420009</v>
      </c>
      <c r="I24" s="30"/>
      <c r="J24" s="29">
        <v>16.407170479999991</v>
      </c>
      <c r="K24" s="11"/>
      <c r="L24" s="12">
        <f t="shared" si="2"/>
        <v>2.614020961367804</v>
      </c>
      <c r="M24" s="13"/>
      <c r="N24" s="12">
        <f t="shared" si="3"/>
        <v>13.223533721804213</v>
      </c>
      <c r="O24" s="30"/>
      <c r="P24" s="11">
        <f t="shared" si="4"/>
        <v>31192.339315589335</v>
      </c>
    </row>
    <row r="25" spans="2:16" ht="15" customHeight="1" x14ac:dyDescent="0.2">
      <c r="B25" s="14" t="s">
        <v>26</v>
      </c>
      <c r="C25" s="10"/>
      <c r="D25" s="11">
        <v>1226</v>
      </c>
      <c r="E25" s="11"/>
      <c r="F25" s="12">
        <f t="shared" si="0"/>
        <v>9.5998747161537867</v>
      </c>
      <c r="G25" s="13"/>
      <c r="H25" s="12">
        <f t="shared" si="1"/>
        <v>87.753504032573801</v>
      </c>
      <c r="I25" s="30"/>
      <c r="J25" s="29">
        <v>68.720399819999969</v>
      </c>
      <c r="K25" s="11"/>
      <c r="L25" s="12">
        <f t="shared" si="2"/>
        <v>10.948662100026906</v>
      </c>
      <c r="M25" s="13"/>
      <c r="N25" s="12">
        <f t="shared" si="3"/>
        <v>24.172195821831117</v>
      </c>
      <c r="O25" s="30"/>
      <c r="P25" s="11">
        <f t="shared" si="4"/>
        <v>56052.528401305033</v>
      </c>
    </row>
    <row r="26" spans="2:16" ht="15" customHeight="1" x14ac:dyDescent="0.2">
      <c r="B26" s="14" t="s">
        <v>18</v>
      </c>
      <c r="C26" s="10"/>
      <c r="D26" s="11">
        <v>635</v>
      </c>
      <c r="E26" s="11"/>
      <c r="F26" s="12">
        <f t="shared" si="0"/>
        <v>4.9722026466212519</v>
      </c>
      <c r="G26" s="13"/>
      <c r="H26" s="12">
        <f t="shared" si="1"/>
        <v>92.725706679195056</v>
      </c>
      <c r="I26" s="30"/>
      <c r="J26" s="29">
        <v>69.593345090000042</v>
      </c>
      <c r="K26" s="11"/>
      <c r="L26" s="12">
        <f t="shared" si="2"/>
        <v>11.087741366417699</v>
      </c>
      <c r="M26" s="13"/>
      <c r="N26" s="12">
        <f t="shared" si="3"/>
        <v>35.259937188248813</v>
      </c>
      <c r="O26" s="30"/>
      <c r="P26" s="11">
        <f t="shared" si="4"/>
        <v>109595.81903937014</v>
      </c>
    </row>
    <row r="27" spans="2:16" ht="15" customHeight="1" x14ac:dyDescent="0.2">
      <c r="B27" s="18" t="s">
        <v>19</v>
      </c>
      <c r="C27" s="19"/>
      <c r="D27" s="16">
        <v>289</v>
      </c>
      <c r="E27" s="16"/>
      <c r="F27" s="3">
        <f t="shared" si="0"/>
        <v>2.2629394722417975</v>
      </c>
      <c r="G27" s="17"/>
      <c r="H27" s="3">
        <f t="shared" si="1"/>
        <v>94.988646151436853</v>
      </c>
      <c r="I27" s="31"/>
      <c r="J27" s="32">
        <v>40.483233749999997</v>
      </c>
      <c r="K27" s="16"/>
      <c r="L27" s="3">
        <f t="shared" si="2"/>
        <v>6.4498642063511111</v>
      </c>
      <c r="M27" s="17"/>
      <c r="N27" s="3">
        <f t="shared" si="3"/>
        <v>41.709801394599921</v>
      </c>
      <c r="O27" s="31"/>
      <c r="P27" s="16">
        <f t="shared" si="4"/>
        <v>140080.39359861589</v>
      </c>
    </row>
    <row r="28" spans="2:16" ht="15" customHeight="1" x14ac:dyDescent="0.2">
      <c r="B28" s="14" t="s">
        <v>20</v>
      </c>
      <c r="C28" s="10"/>
      <c r="D28" s="11">
        <v>133</v>
      </c>
      <c r="E28" s="11"/>
      <c r="F28" s="12">
        <f t="shared" si="0"/>
        <v>1.0414219716545299</v>
      </c>
      <c r="G28" s="13"/>
      <c r="H28" s="12">
        <f t="shared" si="1"/>
        <v>96.030068123091382</v>
      </c>
      <c r="I28" s="30"/>
      <c r="J28" s="29">
        <v>26.489687329999992</v>
      </c>
      <c r="K28" s="11"/>
      <c r="L28" s="12">
        <f t="shared" si="2"/>
        <v>4.220386325912008</v>
      </c>
      <c r="M28" s="13"/>
      <c r="N28" s="12">
        <f t="shared" si="3"/>
        <v>45.930187720511931</v>
      </c>
      <c r="O28" s="30"/>
      <c r="P28" s="11">
        <f t="shared" si="4"/>
        <v>199170.58142857137</v>
      </c>
    </row>
    <row r="29" spans="2:16" ht="15" customHeight="1" x14ac:dyDescent="0.2">
      <c r="B29" s="14" t="s">
        <v>1</v>
      </c>
      <c r="C29" s="10"/>
      <c r="D29" s="11">
        <v>277</v>
      </c>
      <c r="E29" s="11"/>
      <c r="F29" s="12">
        <f t="shared" si="0"/>
        <v>2.1689765875812386</v>
      </c>
      <c r="G29" s="13"/>
      <c r="H29" s="12">
        <f t="shared" si="1"/>
        <v>98.199044710672624</v>
      </c>
      <c r="I29" s="30"/>
      <c r="J29" s="29">
        <v>83.875807689999988</v>
      </c>
      <c r="K29" s="11"/>
      <c r="L29" s="12">
        <f t="shared" si="2"/>
        <v>13.36324991079845</v>
      </c>
      <c r="M29" s="13"/>
      <c r="N29" s="12">
        <f t="shared" si="3"/>
        <v>59.293437631310383</v>
      </c>
      <c r="O29" s="30"/>
      <c r="P29" s="11">
        <f t="shared" si="4"/>
        <v>302800.74978339346</v>
      </c>
    </row>
    <row r="30" spans="2:16" ht="15" customHeight="1" x14ac:dyDescent="0.2">
      <c r="B30" s="14" t="s">
        <v>2</v>
      </c>
      <c r="C30" s="10"/>
      <c r="D30" s="11">
        <v>105</v>
      </c>
      <c r="E30" s="11"/>
      <c r="F30" s="12">
        <f t="shared" si="0"/>
        <v>0.82217524077989201</v>
      </c>
      <c r="G30" s="13"/>
      <c r="H30" s="12">
        <f t="shared" si="1"/>
        <v>99.021219951452522</v>
      </c>
      <c r="I30" s="30"/>
      <c r="J30" s="29">
        <v>59.386256499999988</v>
      </c>
      <c r="K30" s="11"/>
      <c r="L30" s="12">
        <f t="shared" si="2"/>
        <v>9.4615290002255801</v>
      </c>
      <c r="M30" s="13"/>
      <c r="N30" s="12">
        <f t="shared" si="3"/>
        <v>68.754966631535964</v>
      </c>
      <c r="O30" s="30"/>
      <c r="P30" s="11">
        <f t="shared" si="4"/>
        <v>565583.39523809508</v>
      </c>
    </row>
    <row r="31" spans="2:16" ht="15" customHeight="1" x14ac:dyDescent="0.2">
      <c r="B31" s="14" t="s">
        <v>21</v>
      </c>
      <c r="C31" s="10"/>
      <c r="D31" s="11">
        <v>44</v>
      </c>
      <c r="E31" s="11"/>
      <c r="F31" s="12">
        <f t="shared" si="0"/>
        <v>0.34453057708871665</v>
      </c>
      <c r="G31" s="13"/>
      <c r="H31" s="12">
        <f t="shared" si="1"/>
        <v>99.365750528541241</v>
      </c>
      <c r="I31" s="30"/>
      <c r="J31" s="29">
        <v>36.484174579999994</v>
      </c>
      <c r="K31" s="11"/>
      <c r="L31" s="12">
        <f t="shared" si="2"/>
        <v>5.8127266506176039</v>
      </c>
      <c r="M31" s="13"/>
      <c r="N31" s="12">
        <f t="shared" si="3"/>
        <v>74.56769328215357</v>
      </c>
      <c r="O31" s="30"/>
      <c r="P31" s="11">
        <f t="shared" si="4"/>
        <v>829185.78590909077</v>
      </c>
    </row>
    <row r="32" spans="2:16" ht="15" customHeight="1" x14ac:dyDescent="0.2">
      <c r="B32" s="14" t="s">
        <v>28</v>
      </c>
      <c r="C32" s="10"/>
      <c r="D32" s="11">
        <v>18</v>
      </c>
      <c r="E32" s="11"/>
      <c r="F32" s="12">
        <f t="shared" si="0"/>
        <v>0.14094432699083861</v>
      </c>
      <c r="G32" s="13"/>
      <c r="H32" s="12">
        <f t="shared" si="1"/>
        <v>99.506694855532075</v>
      </c>
      <c r="I32" s="30"/>
      <c r="J32" s="29">
        <v>34.626619779999999</v>
      </c>
      <c r="K32" s="11"/>
      <c r="L32" s="12">
        <f t="shared" si="2"/>
        <v>5.5167775599436002</v>
      </c>
      <c r="M32" s="13"/>
      <c r="N32" s="12">
        <f t="shared" si="3"/>
        <v>80.084470842097176</v>
      </c>
      <c r="O32" s="30"/>
      <c r="P32" s="11">
        <f t="shared" si="4"/>
        <v>1923701.0988888887</v>
      </c>
    </row>
    <row r="33" spans="2:16" ht="15" customHeight="1" x14ac:dyDescent="0.2">
      <c r="B33" s="9" t="s">
        <v>29</v>
      </c>
      <c r="C33" s="10"/>
      <c r="D33" s="11">
        <v>63</v>
      </c>
      <c r="E33" s="11"/>
      <c r="F33" s="12">
        <f t="shared" si="0"/>
        <v>0.49330514446793516</v>
      </c>
      <c r="G33" s="13"/>
      <c r="H33" s="12">
        <f>H32+F33</f>
        <v>100.00000000000001</v>
      </c>
      <c r="I33" s="30"/>
      <c r="J33" s="29">
        <v>125.00185994000002</v>
      </c>
      <c r="K33" s="11"/>
      <c r="L33" s="12">
        <f t="shared" si="2"/>
        <v>19.915529157902835</v>
      </c>
      <c r="M33" s="13"/>
      <c r="N33" s="12">
        <f>N32+L33</f>
        <v>100.00000000000001</v>
      </c>
      <c r="O33" s="30"/>
      <c r="P33" s="11">
        <f t="shared" si="4"/>
        <v>1984156.5069841272</v>
      </c>
    </row>
    <row r="34" spans="2:16" ht="15.95" customHeight="1" x14ac:dyDescent="0.2">
      <c r="B34" s="20" t="s">
        <v>11</v>
      </c>
      <c r="C34" s="20"/>
      <c r="D34" s="21">
        <v>12771</v>
      </c>
      <c r="E34" s="21"/>
      <c r="F34" s="22">
        <f>(D34/D$34)*100</f>
        <v>100</v>
      </c>
      <c r="G34" s="23"/>
      <c r="H34" s="24"/>
      <c r="I34" s="24"/>
      <c r="J34" s="33">
        <v>627.66024918999994</v>
      </c>
      <c r="K34" s="21"/>
      <c r="L34" s="22">
        <f>(J34/J$34)*100</f>
        <v>100</v>
      </c>
      <c r="M34" s="23"/>
      <c r="N34" s="24"/>
      <c r="O34" s="24"/>
      <c r="P34" s="34">
        <f t="shared" si="4"/>
        <v>49147.306333881446</v>
      </c>
    </row>
    <row r="35" spans="2:16" ht="5.0999999999999996" customHeight="1" x14ac:dyDescent="0.2">
      <c r="B35" s="6"/>
      <c r="C35" s="6"/>
      <c r="D35" s="35"/>
      <c r="E35" s="35"/>
      <c r="F35" s="36"/>
      <c r="G35" s="37"/>
      <c r="H35" s="38"/>
      <c r="I35" s="38"/>
      <c r="J35" s="39"/>
      <c r="K35" s="35"/>
      <c r="L35" s="36"/>
      <c r="M35" s="37"/>
      <c r="N35" s="38"/>
      <c r="O35" s="38"/>
      <c r="P35" s="40"/>
    </row>
    <row r="36" spans="2:16" ht="12.95" customHeight="1" x14ac:dyDescent="0.2">
      <c r="B36" s="56" t="s">
        <v>35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</row>
  </sheetData>
  <mergeCells count="11">
    <mergeCell ref="B36:P36"/>
    <mergeCell ref="B2:P2"/>
    <mergeCell ref="B4:P4"/>
    <mergeCell ref="D7:H7"/>
    <mergeCell ref="J7:P7"/>
    <mergeCell ref="B5:P5"/>
    <mergeCell ref="B7:B9"/>
    <mergeCell ref="B10:B11"/>
    <mergeCell ref="D9:D11"/>
    <mergeCell ref="F9:H9"/>
    <mergeCell ref="L9:N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C_V.174</vt:lpstr>
      <vt:lpstr>C_V.174!Área_de_impresión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2019-10-29T11:18:38Z</dcterms:modified>
</cp:coreProperties>
</file>